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  <sheet name="Лист1" sheetId="3" r:id="rId3"/>
  </sheets>
  <definedNames>
    <definedName name="_xlnm.Print_Titles" localSheetId="0">'1-й год'!$10:$10</definedName>
    <definedName name="_xlnm.Print_Titles" localSheetId="1">'2-й и 3-й года'!$10:$10</definedName>
    <definedName name="_xlnm.Print_Area" localSheetId="0">'1-й год'!$A$1:$E$50</definedName>
    <definedName name="_xlnm.Print_Area" localSheetId="1">'2-й и 3-й года'!$A$1:$F$46</definedName>
  </definedNames>
  <calcPr calcId="145621"/>
</workbook>
</file>

<file path=xl/calcChain.xml><?xml version="1.0" encoding="utf-8"?>
<calcChain xmlns="http://schemas.openxmlformats.org/spreadsheetml/2006/main">
  <c r="E18" i="1" l="1"/>
  <c r="E17" i="1"/>
  <c r="E23" i="1"/>
  <c r="F24" i="2" l="1"/>
  <c r="E24" i="2"/>
  <c r="F32" i="2"/>
  <c r="E32" i="2"/>
  <c r="E47" i="1"/>
  <c r="E36" i="1"/>
  <c r="F37" i="2" l="1"/>
  <c r="F27" i="2" l="1"/>
  <c r="E27" i="2"/>
  <c r="F30" i="2"/>
  <c r="E30" i="2"/>
  <c r="F34" i="2"/>
  <c r="E34" i="2"/>
  <c r="E31" i="1"/>
  <c r="E34" i="1"/>
  <c r="E38" i="1"/>
  <c r="F13" i="2" l="1"/>
  <c r="E13" i="2"/>
  <c r="F14" i="2"/>
  <c r="E14" i="2"/>
  <c r="F15" i="2"/>
  <c r="E15" i="2"/>
  <c r="F19" i="2"/>
  <c r="F18" i="2" s="1"/>
  <c r="F17" i="2" s="1"/>
  <c r="E19" i="2"/>
  <c r="F21" i="2"/>
  <c r="E21" i="2"/>
  <c r="F25" i="2"/>
  <c r="E25" i="2"/>
  <c r="E37" i="2"/>
  <c r="F41" i="2"/>
  <c r="E41" i="2"/>
  <c r="F43" i="2"/>
  <c r="E43" i="2"/>
  <c r="F45" i="2"/>
  <c r="E45" i="2"/>
  <c r="E18" i="2" l="1"/>
  <c r="E17" i="2" s="1"/>
  <c r="F12" i="2"/>
  <c r="E12" i="2"/>
  <c r="E13" i="1"/>
  <c r="E14" i="1"/>
  <c r="E15" i="1"/>
  <c r="E21" i="1"/>
  <c r="E19" i="1"/>
  <c r="E29" i="1"/>
  <c r="E41" i="1"/>
  <c r="E45" i="1"/>
  <c r="E28" i="1" l="1"/>
  <c r="E12" i="1"/>
</calcChain>
</file>

<file path=xl/sharedStrings.xml><?xml version="1.0" encoding="utf-8"?>
<sst xmlns="http://schemas.openxmlformats.org/spreadsheetml/2006/main" count="282" uniqueCount="69">
  <si>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</si>
  <si>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</si>
  <si>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</si>
  <si>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</si>
  <si>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</si>
  <si>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</si>
  <si>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</si>
  <si>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</si>
  <si>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</si>
  <si>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</si>
  <si>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</si>
  <si>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</si>
  <si>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</si>
  <si>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</si>
  <si>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</si>
  <si>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</si>
  <si>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</si>
  <si>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</si>
  <si>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</si>
  <si>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</si>
  <si>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</si>
  <si>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</si>
  <si>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</si>
  <si>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</si>
  <si>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</si>
  <si>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</si>
  <si>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</si>
  <si>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</si>
  <si>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</si>
  <si>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Глава администрации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</si>
  <si>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</si>
  <si>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</si>
  <si>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</si>
  <si>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</si>
  <si>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</si>
  <si>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</si>
  <si>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</si>
  <si>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</si>
  <si>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</si>
  <si>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</si>
  <si>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</si>
  <si>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</si>
  <si>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</si>
  <si>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</si>
  <si>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</si>
  <si>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</si>
  <si>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</si>
  <si>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</si>
  <si>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</si>
  <si>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</si>
  <si>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</si>
  <si>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</si>
  <si>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</si>
  <si>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</si>
  <si>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</si>
  <si>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</si>
  <si>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</si>
  <si>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</si>
  <si>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</si>
  <si>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4</t>
  </si>
  <si>
    <t>2020 г.</t>
  </si>
  <si>
    <t xml:space="preserve">Ведомственная структура расходов бюджета сельского поселения "Мещура" на 2019 год </t>
  </si>
  <si>
    <t>от __.__.2018 г №4-_/_</t>
  </si>
  <si>
    <t>Осуществление полномочий по формированию, исполнению и контролю за исполнением бюджета поселений</t>
  </si>
  <si>
    <t>99 9 00 64502</t>
  </si>
  <si>
    <t>Ведомственная структура расходов бюджета сельского поселения "Мещура" на плановый период  2020 и 2021 годов</t>
  </si>
  <si>
    <t>2021 г.</t>
  </si>
  <si>
    <t>Реализация народного проекта в сфере благоустройства территории, прошедших отбор в рамках проекта "Народный бюджет"</t>
  </si>
  <si>
    <t>22 3 1М S2480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</si>
</sst>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  <xf numFmtId="0" fontId="0" fillId="3" borderId="0" xfId="0" applyFill="1"/>
    <xf numFmtId="49" fontId="13" fillId="2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justify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right"/>
    </xf>
    <xf numFmtId="0" fontId="15" fillId="0" borderId="0" xfId="0" applyFont="1" applyFill="1"/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showGridLines="0" tabSelected="1" view="pageBreakPreview" topLeftCell="A16" zoomScaleNormal="100" zoomScaleSheetLayoutView="100" workbookViewId="0">
      <selection activeCell="A24" sqref="A2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customWidth="1"/>
  </cols>
  <sheetData>
    <row r="1" spans="1:30" s="26" customFormat="1" ht="19.5" customHeight="1" x14ac:dyDescent="0.3">
      <c r="A1" s="25"/>
      <c r="B1" s="25"/>
      <c r="C1" s="25"/>
      <c r="D1" s="25"/>
      <c r="E1" s="22" t="s">
        <v>58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19.5" customHeight="1" x14ac:dyDescent="0.3">
      <c r="E2" s="22" t="s">
        <v>55</v>
      </c>
      <c r="Z2" s="22"/>
    </row>
    <row r="3" spans="1:30" ht="19.5" customHeight="1" x14ac:dyDescent="0.3">
      <c r="E3" s="22" t="s">
        <v>56</v>
      </c>
      <c r="Z3" s="22"/>
    </row>
    <row r="4" spans="1:30" ht="19.5" customHeight="1" x14ac:dyDescent="0.3">
      <c r="E4" s="22" t="s">
        <v>62</v>
      </c>
      <c r="Z4" s="22"/>
    </row>
    <row r="5" spans="1:30" ht="19.5" customHeight="1" x14ac:dyDescent="0.3">
      <c r="A5" s="41" t="s">
        <v>61</v>
      </c>
      <c r="B5" s="41"/>
      <c r="C5" s="41"/>
      <c r="D5" s="41"/>
      <c r="E5" s="41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30" ht="19.5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4"/>
      <c r="X6" s="24"/>
      <c r="Y6" s="23"/>
      <c r="Z6" s="23"/>
      <c r="AA6" s="23"/>
      <c r="AB6" s="23"/>
      <c r="AC6" s="23"/>
    </row>
    <row r="7" spans="1:30" ht="19.5" customHeight="1" x14ac:dyDescent="0.3">
      <c r="A7" s="1"/>
      <c r="B7" s="1"/>
      <c r="C7" s="1"/>
      <c r="D7" s="1"/>
      <c r="E7" s="28" t="s">
        <v>57</v>
      </c>
    </row>
    <row r="8" spans="1:30" ht="14.4" customHeight="1" x14ac:dyDescent="0.3">
      <c r="A8" s="42" t="s">
        <v>2</v>
      </c>
      <c r="B8" s="40" t="s">
        <v>3</v>
      </c>
      <c r="C8" s="40" t="s">
        <v>4</v>
      </c>
      <c r="D8" s="40" t="s">
        <v>5</v>
      </c>
      <c r="E8" s="42" t="s">
        <v>1</v>
      </c>
    </row>
    <row r="9" spans="1:30" ht="14.4" customHeight="1" x14ac:dyDescent="0.3">
      <c r="A9" s="42"/>
      <c r="B9" s="40" t="s">
        <v>3</v>
      </c>
      <c r="C9" s="40" t="s">
        <v>4</v>
      </c>
      <c r="D9" s="40" t="s">
        <v>5</v>
      </c>
      <c r="E9" s="42"/>
    </row>
    <row r="10" spans="1:30" ht="14.4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30" ht="16.649999999999999" customHeight="1" x14ac:dyDescent="0.3">
      <c r="A11" s="3" t="s">
        <v>6</v>
      </c>
      <c r="B11" s="2"/>
      <c r="C11" s="2"/>
      <c r="D11" s="2"/>
      <c r="E11" s="4"/>
    </row>
    <row r="12" spans="1:30" ht="31.2" customHeight="1" x14ac:dyDescent="0.3">
      <c r="A12" s="5" t="s">
        <v>7</v>
      </c>
      <c r="B12" s="2" t="s">
        <v>8</v>
      </c>
      <c r="C12" s="2"/>
      <c r="D12" s="2"/>
      <c r="E12" s="4">
        <f>E13+E17+E28</f>
        <v>2117.145</v>
      </c>
    </row>
    <row r="13" spans="1:30" s="16" customFormat="1" ht="16.2" x14ac:dyDescent="0.35">
      <c r="A13" s="13" t="s">
        <v>9</v>
      </c>
      <c r="B13" s="14" t="s">
        <v>8</v>
      </c>
      <c r="C13" s="14" t="s">
        <v>10</v>
      </c>
      <c r="D13" s="14"/>
      <c r="E13" s="15">
        <f>E14</f>
        <v>12</v>
      </c>
    </row>
    <row r="14" spans="1:30" s="20" customFormat="1" ht="15.6" x14ac:dyDescent="0.3">
      <c r="A14" s="17" t="s">
        <v>11</v>
      </c>
      <c r="B14" s="18" t="s">
        <v>8</v>
      </c>
      <c r="C14" s="18" t="s">
        <v>12</v>
      </c>
      <c r="D14" s="18"/>
      <c r="E14" s="19">
        <f>E15</f>
        <v>12</v>
      </c>
    </row>
    <row r="15" spans="1:30" s="20" customFormat="1" ht="15.6" x14ac:dyDescent="0.3">
      <c r="A15" s="17" t="s">
        <v>13</v>
      </c>
      <c r="B15" s="18" t="s">
        <v>8</v>
      </c>
      <c r="C15" s="18" t="s">
        <v>14</v>
      </c>
      <c r="D15" s="18"/>
      <c r="E15" s="19">
        <f>E16</f>
        <v>12</v>
      </c>
    </row>
    <row r="16" spans="1:30" ht="15.6" x14ac:dyDescent="0.3">
      <c r="A16" s="9" t="s">
        <v>15</v>
      </c>
      <c r="B16" s="10" t="s">
        <v>8</v>
      </c>
      <c r="C16" s="10" t="s">
        <v>14</v>
      </c>
      <c r="D16" s="10" t="s">
        <v>16</v>
      </c>
      <c r="E16" s="11">
        <v>12</v>
      </c>
    </row>
    <row r="17" spans="1:5" s="16" customFormat="1" ht="32.4" x14ac:dyDescent="0.35">
      <c r="A17" s="13" t="s">
        <v>17</v>
      </c>
      <c r="B17" s="14" t="s">
        <v>8</v>
      </c>
      <c r="C17" s="14" t="s">
        <v>18</v>
      </c>
      <c r="D17" s="14"/>
      <c r="E17" s="15">
        <f>E18</f>
        <v>173.39</v>
      </c>
    </row>
    <row r="18" spans="1:5" s="20" customFormat="1" ht="31.2" x14ac:dyDescent="0.3">
      <c r="A18" s="17" t="s">
        <v>19</v>
      </c>
      <c r="B18" s="18" t="s">
        <v>8</v>
      </c>
      <c r="C18" s="18" t="s">
        <v>20</v>
      </c>
      <c r="D18" s="18"/>
      <c r="E18" s="19">
        <f>E19+E21+E23</f>
        <v>173.39</v>
      </c>
    </row>
    <row r="19" spans="1:5" s="20" customFormat="1" ht="15.6" x14ac:dyDescent="0.3">
      <c r="A19" s="17" t="s">
        <v>21</v>
      </c>
      <c r="B19" s="18" t="s">
        <v>8</v>
      </c>
      <c r="C19" s="18" t="s">
        <v>22</v>
      </c>
      <c r="D19" s="18"/>
      <c r="E19" s="19">
        <f>E20</f>
        <v>69.5</v>
      </c>
    </row>
    <row r="20" spans="1:5" ht="15.6" x14ac:dyDescent="0.3">
      <c r="A20" s="9" t="s">
        <v>15</v>
      </c>
      <c r="B20" s="10" t="s">
        <v>8</v>
      </c>
      <c r="C20" s="10" t="s">
        <v>22</v>
      </c>
      <c r="D20" s="10" t="s">
        <v>16</v>
      </c>
      <c r="E20" s="11">
        <v>69.5</v>
      </c>
    </row>
    <row r="21" spans="1:5" s="20" customFormat="1" ht="15.6" x14ac:dyDescent="0.3">
      <c r="A21" s="17" t="s">
        <v>23</v>
      </c>
      <c r="B21" s="18" t="s">
        <v>8</v>
      </c>
      <c r="C21" s="18" t="s">
        <v>24</v>
      </c>
      <c r="D21" s="18"/>
      <c r="E21" s="19">
        <f>E22</f>
        <v>65</v>
      </c>
    </row>
    <row r="22" spans="1:5" ht="15.6" x14ac:dyDescent="0.3">
      <c r="A22" s="9" t="s">
        <v>15</v>
      </c>
      <c r="B22" s="10" t="s">
        <v>8</v>
      </c>
      <c r="C22" s="10" t="s">
        <v>24</v>
      </c>
      <c r="D22" s="10" t="s">
        <v>16</v>
      </c>
      <c r="E22" s="11">
        <v>65</v>
      </c>
    </row>
    <row r="23" spans="1:5" s="20" customFormat="1" ht="31.2" x14ac:dyDescent="0.3">
      <c r="A23" s="17" t="s">
        <v>67</v>
      </c>
      <c r="B23" s="18" t="s">
        <v>8</v>
      </c>
      <c r="C23" s="18" t="s">
        <v>68</v>
      </c>
      <c r="D23" s="18"/>
      <c r="E23" s="19">
        <f>E24</f>
        <v>38.89</v>
      </c>
    </row>
    <row r="24" spans="1:5" ht="15.6" x14ac:dyDescent="0.3">
      <c r="A24" s="9" t="s">
        <v>15</v>
      </c>
      <c r="B24" s="10" t="s">
        <v>8</v>
      </c>
      <c r="C24" s="10" t="s">
        <v>68</v>
      </c>
      <c r="D24" s="10" t="s">
        <v>16</v>
      </c>
      <c r="E24" s="11">
        <v>38.89</v>
      </c>
    </row>
    <row r="25" spans="1:5" s="20" customFormat="1" ht="15.6" hidden="1" x14ac:dyDescent="0.3">
      <c r="A25" s="17" t="s">
        <v>25</v>
      </c>
      <c r="B25" s="18" t="s">
        <v>8</v>
      </c>
      <c r="C25" s="18" t="s">
        <v>26</v>
      </c>
      <c r="D25" s="18"/>
      <c r="E25" s="19"/>
    </row>
    <row r="26" spans="1:5" ht="15.6" hidden="1" x14ac:dyDescent="0.3">
      <c r="A26" s="9" t="s">
        <v>15</v>
      </c>
      <c r="B26" s="10" t="s">
        <v>8</v>
      </c>
      <c r="C26" s="10" t="s">
        <v>26</v>
      </c>
      <c r="D26" s="10" t="s">
        <v>16</v>
      </c>
      <c r="E26" s="11"/>
    </row>
    <row r="27" spans="1:5" ht="15.6" x14ac:dyDescent="0.3">
      <c r="A27" s="6"/>
      <c r="B27" s="7"/>
      <c r="C27" s="7"/>
      <c r="D27" s="7"/>
      <c r="E27" s="8"/>
    </row>
    <row r="28" spans="1:5" s="16" customFormat="1" ht="16.2" x14ac:dyDescent="0.35">
      <c r="A28" s="13" t="s">
        <v>27</v>
      </c>
      <c r="B28" s="14" t="s">
        <v>8</v>
      </c>
      <c r="C28" s="14" t="s">
        <v>28</v>
      </c>
      <c r="D28" s="14"/>
      <c r="E28" s="15">
        <f>E29+E31+E34+E36+E38+E41+E45+E47</f>
        <v>1931.7549999999999</v>
      </c>
    </row>
    <row r="29" spans="1:5" s="20" customFormat="1" ht="15.6" x14ac:dyDescent="0.3">
      <c r="A29" s="17" t="s">
        <v>29</v>
      </c>
      <c r="B29" s="18" t="s">
        <v>8</v>
      </c>
      <c r="C29" s="18" t="s">
        <v>30</v>
      </c>
      <c r="D29" s="18"/>
      <c r="E29" s="19">
        <f>E30</f>
        <v>640.22199999999998</v>
      </c>
    </row>
    <row r="30" spans="1:5" ht="46.8" x14ac:dyDescent="0.3">
      <c r="A30" s="9" t="s">
        <v>31</v>
      </c>
      <c r="B30" s="10" t="s">
        <v>8</v>
      </c>
      <c r="C30" s="10" t="s">
        <v>30</v>
      </c>
      <c r="D30" s="10" t="s">
        <v>32</v>
      </c>
      <c r="E30" s="11">
        <v>640.22199999999998</v>
      </c>
    </row>
    <row r="31" spans="1:5" s="20" customFormat="1" ht="31.2" x14ac:dyDescent="0.3">
      <c r="A31" s="17" t="s">
        <v>33</v>
      </c>
      <c r="B31" s="18" t="s">
        <v>8</v>
      </c>
      <c r="C31" s="18" t="s">
        <v>34</v>
      </c>
      <c r="D31" s="18"/>
      <c r="E31" s="19">
        <f>E32+E33</f>
        <v>59.734000000000002</v>
      </c>
    </row>
    <row r="32" spans="1:5" ht="46.8" x14ac:dyDescent="0.3">
      <c r="A32" s="9" t="s">
        <v>31</v>
      </c>
      <c r="B32" s="10" t="s">
        <v>8</v>
      </c>
      <c r="C32" s="10" t="s">
        <v>34</v>
      </c>
      <c r="D32" s="10" t="s">
        <v>32</v>
      </c>
      <c r="E32" s="11">
        <v>20.079999999999998</v>
      </c>
    </row>
    <row r="33" spans="1:5" ht="15.6" x14ac:dyDescent="0.3">
      <c r="A33" s="9" t="s">
        <v>15</v>
      </c>
      <c r="B33" s="10" t="s">
        <v>8</v>
      </c>
      <c r="C33" s="10" t="s">
        <v>34</v>
      </c>
      <c r="D33" s="10" t="s">
        <v>16</v>
      </c>
      <c r="E33" s="11">
        <v>39.654000000000003</v>
      </c>
    </row>
    <row r="34" spans="1:5" s="20" customFormat="1" ht="31.2" x14ac:dyDescent="0.3">
      <c r="A34" s="17" t="s">
        <v>35</v>
      </c>
      <c r="B34" s="18" t="s">
        <v>8</v>
      </c>
      <c r="C34" s="18" t="s">
        <v>36</v>
      </c>
      <c r="D34" s="18"/>
      <c r="E34" s="19">
        <f>E35</f>
        <v>2.597</v>
      </c>
    </row>
    <row r="35" spans="1:5" ht="15.6" x14ac:dyDescent="0.3">
      <c r="A35" s="9" t="s">
        <v>15</v>
      </c>
      <c r="B35" s="10" t="s">
        <v>8</v>
      </c>
      <c r="C35" s="10" t="s">
        <v>36</v>
      </c>
      <c r="D35" s="10" t="s">
        <v>16</v>
      </c>
      <c r="E35" s="11">
        <v>2.597</v>
      </c>
    </row>
    <row r="36" spans="1:5" s="20" customFormat="1" ht="31.2" x14ac:dyDescent="0.3">
      <c r="A36" s="17" t="s">
        <v>63</v>
      </c>
      <c r="B36" s="18" t="s">
        <v>8</v>
      </c>
      <c r="C36" s="18" t="s">
        <v>64</v>
      </c>
      <c r="D36" s="18"/>
      <c r="E36" s="19">
        <f>E37</f>
        <v>0.47799999999999998</v>
      </c>
    </row>
    <row r="37" spans="1:5" s="37" customFormat="1" ht="15.6" x14ac:dyDescent="0.3">
      <c r="A37" s="34" t="s">
        <v>41</v>
      </c>
      <c r="B37" s="35" t="s">
        <v>8</v>
      </c>
      <c r="C37" s="35" t="s">
        <v>64</v>
      </c>
      <c r="D37" s="35" t="s">
        <v>42</v>
      </c>
      <c r="E37" s="36">
        <v>0.47799999999999998</v>
      </c>
    </row>
    <row r="38" spans="1:5" s="20" customFormat="1" ht="78" x14ac:dyDescent="0.3">
      <c r="A38" s="21" t="s">
        <v>37</v>
      </c>
      <c r="B38" s="18" t="s">
        <v>8</v>
      </c>
      <c r="C38" s="18" t="s">
        <v>38</v>
      </c>
      <c r="D38" s="18"/>
      <c r="E38" s="19">
        <f>E39+E40</f>
        <v>17.727</v>
      </c>
    </row>
    <row r="39" spans="1:5" ht="46.8" x14ac:dyDescent="0.3">
      <c r="A39" s="9" t="s">
        <v>31</v>
      </c>
      <c r="B39" s="10" t="s">
        <v>8</v>
      </c>
      <c r="C39" s="10" t="s">
        <v>38</v>
      </c>
      <c r="D39" s="10" t="s">
        <v>32</v>
      </c>
      <c r="E39" s="11">
        <v>10.891</v>
      </c>
    </row>
    <row r="40" spans="1:5" ht="15.6" x14ac:dyDescent="0.3">
      <c r="A40" s="9" t="s">
        <v>15</v>
      </c>
      <c r="B40" s="10" t="s">
        <v>8</v>
      </c>
      <c r="C40" s="10" t="s">
        <v>38</v>
      </c>
      <c r="D40" s="10" t="s">
        <v>16</v>
      </c>
      <c r="E40" s="11">
        <v>6.8360000000000003</v>
      </c>
    </row>
    <row r="41" spans="1:5" s="20" customFormat="1" ht="46.8" x14ac:dyDescent="0.3">
      <c r="A41" s="17" t="s">
        <v>39</v>
      </c>
      <c r="B41" s="18" t="s">
        <v>8</v>
      </c>
      <c r="C41" s="18" t="s">
        <v>40</v>
      </c>
      <c r="D41" s="18"/>
      <c r="E41" s="19">
        <f>E42+E43+E44</f>
        <v>888.52700000000004</v>
      </c>
    </row>
    <row r="42" spans="1:5" ht="46.8" x14ac:dyDescent="0.3">
      <c r="A42" s="9" t="s">
        <v>31</v>
      </c>
      <c r="B42" s="10" t="s">
        <v>8</v>
      </c>
      <c r="C42" s="10" t="s">
        <v>40</v>
      </c>
      <c r="D42" s="10" t="s">
        <v>32</v>
      </c>
      <c r="E42" s="11">
        <v>679.52700000000004</v>
      </c>
    </row>
    <row r="43" spans="1:5" ht="15.6" x14ac:dyDescent="0.3">
      <c r="A43" s="9" t="s">
        <v>15</v>
      </c>
      <c r="B43" s="10" t="s">
        <v>8</v>
      </c>
      <c r="C43" s="10" t="s">
        <v>40</v>
      </c>
      <c r="D43" s="10" t="s">
        <v>16</v>
      </c>
      <c r="E43" s="11">
        <v>209</v>
      </c>
    </row>
    <row r="44" spans="1:5" s="32" customFormat="1" ht="15.6" hidden="1" x14ac:dyDescent="0.3">
      <c r="A44" s="29" t="s">
        <v>41</v>
      </c>
      <c r="B44" s="30" t="s">
        <v>8</v>
      </c>
      <c r="C44" s="30" t="s">
        <v>40</v>
      </c>
      <c r="D44" s="30" t="s">
        <v>42</v>
      </c>
      <c r="E44" s="31">
        <v>0</v>
      </c>
    </row>
    <row r="45" spans="1:5" s="20" customFormat="1" ht="31.2" x14ac:dyDescent="0.3">
      <c r="A45" s="17" t="s">
        <v>43</v>
      </c>
      <c r="B45" s="18" t="s">
        <v>8</v>
      </c>
      <c r="C45" s="18" t="s">
        <v>44</v>
      </c>
      <c r="D45" s="18"/>
      <c r="E45" s="19">
        <f>E46</f>
        <v>1</v>
      </c>
    </row>
    <row r="46" spans="1:5" ht="15.6" x14ac:dyDescent="0.3">
      <c r="A46" s="9" t="s">
        <v>45</v>
      </c>
      <c r="B46" s="10" t="s">
        <v>8</v>
      </c>
      <c r="C46" s="10" t="s">
        <v>44</v>
      </c>
      <c r="D46" s="10" t="s">
        <v>46</v>
      </c>
      <c r="E46" s="11">
        <v>1</v>
      </c>
    </row>
    <row r="47" spans="1:5" s="20" customFormat="1" ht="15.6" x14ac:dyDescent="0.3">
      <c r="A47" s="17" t="s">
        <v>47</v>
      </c>
      <c r="B47" s="18" t="s">
        <v>8</v>
      </c>
      <c r="C47" s="18" t="s">
        <v>48</v>
      </c>
      <c r="D47" s="18"/>
      <c r="E47" s="19">
        <f>E49+E50+E48</f>
        <v>321.47000000000003</v>
      </c>
    </row>
    <row r="48" spans="1:5" s="20" customFormat="1" ht="15.6" x14ac:dyDescent="0.3">
      <c r="A48" s="9" t="s">
        <v>15</v>
      </c>
      <c r="B48" s="10" t="s">
        <v>8</v>
      </c>
      <c r="C48" s="10" t="s">
        <v>48</v>
      </c>
      <c r="D48" s="33" t="s">
        <v>16</v>
      </c>
      <c r="E48" s="11">
        <v>2</v>
      </c>
    </row>
    <row r="49" spans="1:5" ht="15.6" x14ac:dyDescent="0.3">
      <c r="A49" s="9" t="s">
        <v>49</v>
      </c>
      <c r="B49" s="10" t="s">
        <v>8</v>
      </c>
      <c r="C49" s="10" t="s">
        <v>48</v>
      </c>
      <c r="D49" s="10" t="s">
        <v>50</v>
      </c>
      <c r="E49" s="11">
        <v>315.47000000000003</v>
      </c>
    </row>
    <row r="50" spans="1:5" ht="15.6" x14ac:dyDescent="0.3">
      <c r="A50" s="9" t="s">
        <v>45</v>
      </c>
      <c r="B50" s="10" t="s">
        <v>8</v>
      </c>
      <c r="C50" s="10" t="s">
        <v>48</v>
      </c>
      <c r="D50" s="10" t="s">
        <v>46</v>
      </c>
      <c r="E50" s="11">
        <v>4</v>
      </c>
    </row>
  </sheetData>
  <mergeCells count="6">
    <mergeCell ref="C8:C9"/>
    <mergeCell ref="A5:E5"/>
    <mergeCell ref="A8:A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showGridLines="0" view="pageBreakPreview" zoomScaleNormal="100" zoomScaleSheetLayoutView="100" workbookViewId="0">
      <selection activeCell="A19" sqref="A19"/>
    </sheetView>
  </sheetViews>
  <sheetFormatPr defaultRowHeight="10.199999999999999" customHeight="1" x14ac:dyDescent="0.3"/>
  <cols>
    <col min="1" max="1" width="110.88671875" customWidth="1"/>
    <col min="2" max="2" width="10.5546875" customWidth="1"/>
    <col min="3" max="3" width="16.21875" customWidth="1"/>
    <col min="4" max="4" width="10.77734375" customWidth="1"/>
    <col min="5" max="6" width="18.88671875" customWidth="1"/>
  </cols>
  <sheetData>
    <row r="1" spans="1:29" ht="15.6" x14ac:dyDescent="0.3">
      <c r="F1" s="22" t="s">
        <v>59</v>
      </c>
    </row>
    <row r="2" spans="1:29" ht="15.6" x14ac:dyDescent="0.3">
      <c r="F2" s="22" t="s">
        <v>55</v>
      </c>
    </row>
    <row r="3" spans="1:29" ht="15.6" x14ac:dyDescent="0.3">
      <c r="F3" s="22" t="s">
        <v>56</v>
      </c>
    </row>
    <row r="4" spans="1:29" ht="15.6" x14ac:dyDescent="0.3">
      <c r="F4" s="22" t="s">
        <v>62</v>
      </c>
    </row>
    <row r="5" spans="1:29" ht="14.4" x14ac:dyDescent="0.3"/>
    <row r="6" spans="1:29" ht="17.399999999999999" customHeight="1" x14ac:dyDescent="0.3">
      <c r="A6" s="41" t="s">
        <v>65</v>
      </c>
      <c r="B6" s="41"/>
      <c r="C6" s="41"/>
      <c r="D6" s="41"/>
      <c r="E6" s="41"/>
      <c r="F6" s="41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19.5" customHeight="1" x14ac:dyDescent="0.3">
      <c r="A7" s="1"/>
      <c r="B7" s="1"/>
      <c r="C7" s="1"/>
      <c r="D7" s="1"/>
      <c r="E7" s="1"/>
      <c r="F7" s="28" t="s">
        <v>0</v>
      </c>
    </row>
    <row r="8" spans="1:29" ht="14.4" customHeight="1" x14ac:dyDescent="0.3">
      <c r="A8" s="42" t="s">
        <v>2</v>
      </c>
      <c r="B8" s="40" t="s">
        <v>3</v>
      </c>
      <c r="C8" s="40" t="s">
        <v>4</v>
      </c>
      <c r="D8" s="40" t="s">
        <v>5</v>
      </c>
      <c r="E8" s="43" t="s">
        <v>60</v>
      </c>
      <c r="F8" s="43" t="s">
        <v>66</v>
      </c>
    </row>
    <row r="9" spans="1:29" ht="14.4" customHeight="1" x14ac:dyDescent="0.3">
      <c r="A9" s="42"/>
      <c r="B9" s="40" t="s">
        <v>3</v>
      </c>
      <c r="C9" s="40" t="s">
        <v>4</v>
      </c>
      <c r="D9" s="40" t="s">
        <v>5</v>
      </c>
      <c r="E9" s="42" t="s">
        <v>1</v>
      </c>
      <c r="F9" s="42" t="s">
        <v>1</v>
      </c>
    </row>
    <row r="10" spans="1:29" ht="14.4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9" ht="16.649999999999999" customHeight="1" x14ac:dyDescent="0.3">
      <c r="A11" s="3" t="s">
        <v>6</v>
      </c>
      <c r="B11" s="2"/>
      <c r="C11" s="2"/>
      <c r="D11" s="2"/>
      <c r="E11" s="4"/>
      <c r="F11" s="4"/>
    </row>
    <row r="12" spans="1:29" ht="15.6" x14ac:dyDescent="0.3">
      <c r="A12" s="5" t="s">
        <v>7</v>
      </c>
      <c r="B12" s="2" t="s">
        <v>8</v>
      </c>
      <c r="C12" s="2"/>
      <c r="D12" s="2"/>
      <c r="E12" s="4">
        <f>E13+E17+E24</f>
        <v>2070.9210000000003</v>
      </c>
      <c r="F12" s="4">
        <f>F13+F17+F24</f>
        <v>2180.6770000000001</v>
      </c>
    </row>
    <row r="13" spans="1:29" s="16" customFormat="1" ht="16.2" x14ac:dyDescent="0.35">
      <c r="A13" s="13" t="s">
        <v>9</v>
      </c>
      <c r="B13" s="14" t="s">
        <v>8</v>
      </c>
      <c r="C13" s="14" t="s">
        <v>10</v>
      </c>
      <c r="D13" s="14"/>
      <c r="E13" s="15">
        <f t="shared" ref="E13:F15" si="0">E14</f>
        <v>12</v>
      </c>
      <c r="F13" s="15">
        <f t="shared" si="0"/>
        <v>12</v>
      </c>
    </row>
    <row r="14" spans="1:29" s="20" customFormat="1" ht="15.6" x14ac:dyDescent="0.3">
      <c r="A14" s="17" t="s">
        <v>11</v>
      </c>
      <c r="B14" s="18" t="s">
        <v>8</v>
      </c>
      <c r="C14" s="18" t="s">
        <v>12</v>
      </c>
      <c r="D14" s="18"/>
      <c r="E14" s="19">
        <f t="shared" si="0"/>
        <v>12</v>
      </c>
      <c r="F14" s="19">
        <f t="shared" si="0"/>
        <v>12</v>
      </c>
    </row>
    <row r="15" spans="1:29" s="20" customFormat="1" ht="15.6" x14ac:dyDescent="0.3">
      <c r="A15" s="17" t="s">
        <v>13</v>
      </c>
      <c r="B15" s="18" t="s">
        <v>8</v>
      </c>
      <c r="C15" s="18" t="s">
        <v>14</v>
      </c>
      <c r="D15" s="18"/>
      <c r="E15" s="19">
        <f t="shared" si="0"/>
        <v>12</v>
      </c>
      <c r="F15" s="19">
        <f t="shared" si="0"/>
        <v>12</v>
      </c>
    </row>
    <row r="16" spans="1:29" ht="15.6" x14ac:dyDescent="0.3">
      <c r="A16" s="9" t="s">
        <v>15</v>
      </c>
      <c r="B16" s="10" t="s">
        <v>8</v>
      </c>
      <c r="C16" s="10" t="s">
        <v>14</v>
      </c>
      <c r="D16" s="10" t="s">
        <v>16</v>
      </c>
      <c r="E16" s="11">
        <v>12</v>
      </c>
      <c r="F16" s="11">
        <v>12</v>
      </c>
    </row>
    <row r="17" spans="1:6" s="16" customFormat="1" ht="32.4" x14ac:dyDescent="0.35">
      <c r="A17" s="13" t="s">
        <v>17</v>
      </c>
      <c r="B17" s="14" t="s">
        <v>8</v>
      </c>
      <c r="C17" s="14" t="s">
        <v>18</v>
      </c>
      <c r="D17" s="14"/>
      <c r="E17" s="15">
        <f>E18</f>
        <v>100</v>
      </c>
      <c r="F17" s="15">
        <f>F18</f>
        <v>99</v>
      </c>
    </row>
    <row r="18" spans="1:6" s="20" customFormat="1" ht="31.2" x14ac:dyDescent="0.3">
      <c r="A18" s="17" t="s">
        <v>19</v>
      </c>
      <c r="B18" s="18" t="s">
        <v>8</v>
      </c>
      <c r="C18" s="18" t="s">
        <v>20</v>
      </c>
      <c r="D18" s="18"/>
      <c r="E18" s="19">
        <f>E19+E21</f>
        <v>100</v>
      </c>
      <c r="F18" s="19">
        <f>F19+F21</f>
        <v>99</v>
      </c>
    </row>
    <row r="19" spans="1:6" s="20" customFormat="1" ht="15.6" x14ac:dyDescent="0.3">
      <c r="A19" s="17" t="s">
        <v>21</v>
      </c>
      <c r="B19" s="18" t="s">
        <v>8</v>
      </c>
      <c r="C19" s="18" t="s">
        <v>22</v>
      </c>
      <c r="D19" s="18"/>
      <c r="E19" s="19">
        <f>E20</f>
        <v>50</v>
      </c>
      <c r="F19" s="19">
        <f>F20</f>
        <v>49</v>
      </c>
    </row>
    <row r="20" spans="1:6" ht="15.6" x14ac:dyDescent="0.3">
      <c r="A20" s="9" t="s">
        <v>15</v>
      </c>
      <c r="B20" s="10" t="s">
        <v>8</v>
      </c>
      <c r="C20" s="10" t="s">
        <v>22</v>
      </c>
      <c r="D20" s="10" t="s">
        <v>16</v>
      </c>
      <c r="E20" s="11">
        <v>50</v>
      </c>
      <c r="F20" s="11">
        <v>49</v>
      </c>
    </row>
    <row r="21" spans="1:6" s="20" customFormat="1" ht="15.6" x14ac:dyDescent="0.3">
      <c r="A21" s="17" t="s">
        <v>23</v>
      </c>
      <c r="B21" s="18" t="s">
        <v>8</v>
      </c>
      <c r="C21" s="18" t="s">
        <v>24</v>
      </c>
      <c r="D21" s="18"/>
      <c r="E21" s="19">
        <f>E22</f>
        <v>50</v>
      </c>
      <c r="F21" s="19">
        <f>F22</f>
        <v>50</v>
      </c>
    </row>
    <row r="22" spans="1:6" ht="15.6" x14ac:dyDescent="0.3">
      <c r="A22" s="9" t="s">
        <v>15</v>
      </c>
      <c r="B22" s="10" t="s">
        <v>8</v>
      </c>
      <c r="C22" s="10" t="s">
        <v>24</v>
      </c>
      <c r="D22" s="10" t="s">
        <v>16</v>
      </c>
      <c r="E22" s="11">
        <v>50</v>
      </c>
      <c r="F22" s="11">
        <v>50</v>
      </c>
    </row>
    <row r="23" spans="1:6" ht="15.6" x14ac:dyDescent="0.3">
      <c r="A23" s="6"/>
      <c r="B23" s="7"/>
      <c r="C23" s="7"/>
      <c r="D23" s="7"/>
      <c r="E23" s="8"/>
      <c r="F23" s="8"/>
    </row>
    <row r="24" spans="1:6" s="16" customFormat="1" ht="16.2" x14ac:dyDescent="0.35">
      <c r="A24" s="13" t="s">
        <v>27</v>
      </c>
      <c r="B24" s="14" t="s">
        <v>8</v>
      </c>
      <c r="C24" s="14" t="s">
        <v>28</v>
      </c>
      <c r="D24" s="14"/>
      <c r="E24" s="15">
        <f>E25+E27+E30+E34+E37+E41+E43+E45+E32</f>
        <v>1958.921</v>
      </c>
      <c r="F24" s="15">
        <f>F25+F27+F30+F34+F37+F41+F43+F45+F32</f>
        <v>2069.6770000000001</v>
      </c>
    </row>
    <row r="25" spans="1:6" s="20" customFormat="1" ht="15.6" x14ac:dyDescent="0.3">
      <c r="A25" s="17" t="s">
        <v>29</v>
      </c>
      <c r="B25" s="18" t="s">
        <v>8</v>
      </c>
      <c r="C25" s="18" t="s">
        <v>30</v>
      </c>
      <c r="D25" s="18"/>
      <c r="E25" s="19">
        <f>E26</f>
        <v>640.22199999999998</v>
      </c>
      <c r="F25" s="19">
        <f>F26</f>
        <v>640.22199999999998</v>
      </c>
    </row>
    <row r="26" spans="1:6" ht="46.8" x14ac:dyDescent="0.3">
      <c r="A26" s="9" t="s">
        <v>31</v>
      </c>
      <c r="B26" s="10" t="s">
        <v>8</v>
      </c>
      <c r="C26" s="10" t="s">
        <v>30</v>
      </c>
      <c r="D26" s="10" t="s">
        <v>32</v>
      </c>
      <c r="E26" s="11">
        <v>640.22199999999998</v>
      </c>
      <c r="F26" s="11">
        <v>640.22199999999998</v>
      </c>
    </row>
    <row r="27" spans="1:6" s="20" customFormat="1" ht="31.2" x14ac:dyDescent="0.3">
      <c r="A27" s="17" t="s">
        <v>33</v>
      </c>
      <c r="B27" s="18" t="s">
        <v>8</v>
      </c>
      <c r="C27" s="18" t="s">
        <v>34</v>
      </c>
      <c r="D27" s="18"/>
      <c r="E27" s="19">
        <f>E28+E29</f>
        <v>59.734000000000002</v>
      </c>
      <c r="F27" s="19">
        <f>F28+F29</f>
        <v>59.734000000000002</v>
      </c>
    </row>
    <row r="28" spans="1:6" ht="46.8" x14ac:dyDescent="0.3">
      <c r="A28" s="9" t="s">
        <v>31</v>
      </c>
      <c r="B28" s="10" t="s">
        <v>8</v>
      </c>
      <c r="C28" s="10" t="s">
        <v>34</v>
      </c>
      <c r="D28" s="10" t="s">
        <v>32</v>
      </c>
      <c r="E28" s="11">
        <v>20.079999999999998</v>
      </c>
      <c r="F28" s="11">
        <v>20.079999999999998</v>
      </c>
    </row>
    <row r="29" spans="1:6" ht="15.6" x14ac:dyDescent="0.3">
      <c r="A29" s="9" t="s">
        <v>15</v>
      </c>
      <c r="B29" s="10" t="s">
        <v>8</v>
      </c>
      <c r="C29" s="10" t="s">
        <v>34</v>
      </c>
      <c r="D29" s="10" t="s">
        <v>16</v>
      </c>
      <c r="E29" s="11">
        <v>39.654000000000003</v>
      </c>
      <c r="F29" s="11">
        <v>39.654000000000003</v>
      </c>
    </row>
    <row r="30" spans="1:6" s="20" customFormat="1" ht="31.2" x14ac:dyDescent="0.3">
      <c r="A30" s="17" t="s">
        <v>35</v>
      </c>
      <c r="B30" s="18" t="s">
        <v>8</v>
      </c>
      <c r="C30" s="18" t="s">
        <v>36</v>
      </c>
      <c r="D30" s="18"/>
      <c r="E30" s="19">
        <f>E31</f>
        <v>2.597</v>
      </c>
      <c r="F30" s="19">
        <f>F31</f>
        <v>2.597</v>
      </c>
    </row>
    <row r="31" spans="1:6" ht="15.6" x14ac:dyDescent="0.3">
      <c r="A31" s="9" t="s">
        <v>15</v>
      </c>
      <c r="B31" s="10" t="s">
        <v>8</v>
      </c>
      <c r="C31" s="10" t="s">
        <v>36</v>
      </c>
      <c r="D31" s="10" t="s">
        <v>16</v>
      </c>
      <c r="E31" s="11">
        <v>2.597</v>
      </c>
      <c r="F31" s="11">
        <v>2.597</v>
      </c>
    </row>
    <row r="32" spans="1:6" ht="15.6" x14ac:dyDescent="0.3">
      <c r="A32" s="17" t="s">
        <v>63</v>
      </c>
      <c r="B32" s="18" t="s">
        <v>8</v>
      </c>
      <c r="C32" s="18" t="s">
        <v>64</v>
      </c>
      <c r="D32" s="38"/>
      <c r="E32" s="39">
        <f>E33</f>
        <v>0.47799999999999998</v>
      </c>
      <c r="F32" s="39">
        <f>F33</f>
        <v>0.47799999999999998</v>
      </c>
    </row>
    <row r="33" spans="1:6" ht="15.6" x14ac:dyDescent="0.3">
      <c r="A33" s="34" t="s">
        <v>41</v>
      </c>
      <c r="B33" s="35" t="s">
        <v>8</v>
      </c>
      <c r="C33" s="35" t="s">
        <v>64</v>
      </c>
      <c r="D33" s="33" t="s">
        <v>42</v>
      </c>
      <c r="E33" s="11">
        <v>0.47799999999999998</v>
      </c>
      <c r="F33" s="11">
        <v>0.47799999999999998</v>
      </c>
    </row>
    <row r="34" spans="1:6" s="20" customFormat="1" ht="62.4" x14ac:dyDescent="0.3">
      <c r="A34" s="21" t="s">
        <v>37</v>
      </c>
      <c r="B34" s="18" t="s">
        <v>8</v>
      </c>
      <c r="C34" s="18" t="s">
        <v>38</v>
      </c>
      <c r="D34" s="18"/>
      <c r="E34" s="19">
        <f>E35+E36</f>
        <v>18.059999999999999</v>
      </c>
      <c r="F34" s="19">
        <f>F35+F36</f>
        <v>18.059999999999999</v>
      </c>
    </row>
    <row r="35" spans="1:6" ht="46.8" x14ac:dyDescent="0.3">
      <c r="A35" s="9" t="s">
        <v>31</v>
      </c>
      <c r="B35" s="10" t="s">
        <v>8</v>
      </c>
      <c r="C35" s="10" t="s">
        <v>38</v>
      </c>
      <c r="D35" s="10" t="s">
        <v>32</v>
      </c>
      <c r="E35" s="11">
        <v>10.891</v>
      </c>
      <c r="F35" s="11">
        <v>10.891</v>
      </c>
    </row>
    <row r="36" spans="1:6" ht="15.6" x14ac:dyDescent="0.3">
      <c r="A36" s="9" t="s">
        <v>15</v>
      </c>
      <c r="B36" s="10" t="s">
        <v>8</v>
      </c>
      <c r="C36" s="10" t="s">
        <v>38</v>
      </c>
      <c r="D36" s="10" t="s">
        <v>16</v>
      </c>
      <c r="E36" s="11">
        <v>7.1689999999999996</v>
      </c>
      <c r="F36" s="11">
        <v>7.1689999999999996</v>
      </c>
    </row>
    <row r="37" spans="1:6" s="20" customFormat="1" ht="46.8" x14ac:dyDescent="0.3">
      <c r="A37" s="17" t="s">
        <v>39</v>
      </c>
      <c r="B37" s="18" t="s">
        <v>8</v>
      </c>
      <c r="C37" s="18" t="s">
        <v>40</v>
      </c>
      <c r="D37" s="18"/>
      <c r="E37" s="19">
        <f>E38+E39+E40</f>
        <v>820.52700000000004</v>
      </c>
      <c r="F37" s="19">
        <f>F38+F39+F40</f>
        <v>819.52700000000004</v>
      </c>
    </row>
    <row r="38" spans="1:6" ht="46.8" x14ac:dyDescent="0.3">
      <c r="A38" s="9" t="s">
        <v>31</v>
      </c>
      <c r="B38" s="10" t="s">
        <v>8</v>
      </c>
      <c r="C38" s="10" t="s">
        <v>40</v>
      </c>
      <c r="D38" s="10" t="s">
        <v>32</v>
      </c>
      <c r="E38" s="11">
        <v>679.52700000000004</v>
      </c>
      <c r="F38" s="11">
        <v>679.52700000000004</v>
      </c>
    </row>
    <row r="39" spans="1:6" ht="15.6" x14ac:dyDescent="0.3">
      <c r="A39" s="9" t="s">
        <v>15</v>
      </c>
      <c r="B39" s="10" t="s">
        <v>8</v>
      </c>
      <c r="C39" s="10" t="s">
        <v>40</v>
      </c>
      <c r="D39" s="10" t="s">
        <v>16</v>
      </c>
      <c r="E39" s="11">
        <v>141</v>
      </c>
      <c r="F39" s="11">
        <v>140</v>
      </c>
    </row>
    <row r="40" spans="1:6" ht="15.6" x14ac:dyDescent="0.3">
      <c r="A40" s="9" t="s">
        <v>41</v>
      </c>
      <c r="B40" s="10" t="s">
        <v>8</v>
      </c>
      <c r="C40" s="10" t="s">
        <v>40</v>
      </c>
      <c r="D40" s="10" t="s">
        <v>42</v>
      </c>
      <c r="E40" s="11">
        <v>0</v>
      </c>
      <c r="F40" s="11">
        <v>0</v>
      </c>
    </row>
    <row r="41" spans="1:6" s="20" customFormat="1" ht="15.6" x14ac:dyDescent="0.3">
      <c r="A41" s="17" t="s">
        <v>47</v>
      </c>
      <c r="B41" s="18" t="s">
        <v>8</v>
      </c>
      <c r="C41" s="18" t="s">
        <v>48</v>
      </c>
      <c r="D41" s="18"/>
      <c r="E41" s="19">
        <f>E42</f>
        <v>315.47000000000003</v>
      </c>
      <c r="F41" s="19">
        <f>F42</f>
        <v>315.47000000000003</v>
      </c>
    </row>
    <row r="42" spans="1:6" ht="15.6" x14ac:dyDescent="0.3">
      <c r="A42" s="9" t="s">
        <v>49</v>
      </c>
      <c r="B42" s="10" t="s">
        <v>8</v>
      </c>
      <c r="C42" s="10" t="s">
        <v>48</v>
      </c>
      <c r="D42" s="10" t="s">
        <v>50</v>
      </c>
      <c r="E42" s="11">
        <v>315.47000000000003</v>
      </c>
      <c r="F42" s="11">
        <v>315.47000000000003</v>
      </c>
    </row>
    <row r="43" spans="1:6" s="20" customFormat="1" ht="31.2" x14ac:dyDescent="0.3">
      <c r="A43" s="17" t="s">
        <v>43</v>
      </c>
      <c r="B43" s="18" t="s">
        <v>8</v>
      </c>
      <c r="C43" s="18" t="s">
        <v>44</v>
      </c>
      <c r="D43" s="18"/>
      <c r="E43" s="19">
        <f>E44</f>
        <v>1</v>
      </c>
      <c r="F43" s="19">
        <f>F44</f>
        <v>1</v>
      </c>
    </row>
    <row r="44" spans="1:6" ht="15.6" x14ac:dyDescent="0.3">
      <c r="A44" s="9" t="s">
        <v>45</v>
      </c>
      <c r="B44" s="10" t="s">
        <v>8</v>
      </c>
      <c r="C44" s="10" t="s">
        <v>48</v>
      </c>
      <c r="D44" s="10" t="s">
        <v>46</v>
      </c>
      <c r="E44" s="11">
        <v>1</v>
      </c>
      <c r="F44" s="11">
        <v>1</v>
      </c>
    </row>
    <row r="45" spans="1:6" s="20" customFormat="1" ht="15.6" x14ac:dyDescent="0.3">
      <c r="A45" s="17" t="s">
        <v>51</v>
      </c>
      <c r="B45" s="18" t="s">
        <v>8</v>
      </c>
      <c r="C45" s="18" t="s">
        <v>52</v>
      </c>
      <c r="D45" s="18"/>
      <c r="E45" s="19">
        <f>E46</f>
        <v>100.833</v>
      </c>
      <c r="F45" s="19">
        <f>F46</f>
        <v>212.589</v>
      </c>
    </row>
    <row r="46" spans="1:6" ht="15.6" x14ac:dyDescent="0.3">
      <c r="A46" s="9" t="s">
        <v>53</v>
      </c>
      <c r="B46" s="10" t="s">
        <v>8</v>
      </c>
      <c r="C46" s="10" t="s">
        <v>52</v>
      </c>
      <c r="D46" s="10" t="s">
        <v>54</v>
      </c>
      <c r="E46" s="11">
        <v>100.833</v>
      </c>
      <c r="F46" s="11">
        <v>212.589</v>
      </c>
    </row>
  </sheetData>
  <mergeCells count="7">
    <mergeCell ref="C8:C9"/>
    <mergeCell ref="A6:F6"/>
    <mergeCell ref="A8:A9"/>
    <mergeCell ref="F8:F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2-й и 3-й года</vt:lpstr>
      <vt:lpstr>Лист1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2018-12-10T06:55:23Z</cp:lastPrinted>
  <dcterms:created xsi:type="dcterms:W3CDTF">2016-11-14T13:46:47Z</dcterms:created>
  <dcterms:modified xsi:type="dcterms:W3CDTF">2018-12-10T07:49:14Z</dcterms:modified>
</cp:coreProperties>
</file>